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2" i="15" l="1"/>
  <c r="AB57" i="15"/>
  <c r="L57" i="15"/>
  <c r="F57" i="15"/>
  <c r="E57" i="15"/>
  <c r="C57" i="15"/>
  <c r="L49" i="15"/>
  <c r="AB49" i="15" s="1"/>
  <c r="F49" i="15"/>
  <c r="E49" i="15"/>
  <c r="C49" i="15"/>
  <c r="L41" i="15"/>
  <c r="F41" i="15"/>
  <c r="E41" i="15"/>
  <c r="C41" i="15"/>
  <c r="AB41" i="15"/>
  <c r="L30" i="15"/>
  <c r="AB30" i="15" s="1"/>
  <c r="C30" i="15"/>
  <c r="L24" i="15"/>
  <c r="AB42" i="15"/>
  <c r="AB34" i="15"/>
  <c r="AB33" i="15"/>
  <c r="AB32" i="15"/>
  <c r="F30" i="15"/>
  <c r="E30" i="15"/>
  <c r="AB28" i="15"/>
  <c r="AB27" i="15"/>
  <c r="AB26" i="15"/>
  <c r="AB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E45" i="24" l="1"/>
  <c r="F45" i="24" s="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<sst xmlns="http://schemas.openxmlformats.org/spreadsheetml/2006/main" count="2489" uniqueCount="590">
  <si>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</si>
  <si>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</si>
  <si>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</si>
  <si>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</si>
  <si>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</si>
  <si>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</si>
  <si>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</si>
  <si>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</si>
  <si>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</si>
  <si>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</si>
  <si>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</si>
  <si>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</si>
  <si>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</si>
  <si>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</si>
  <si>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</si>
  <si>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</si>
  <si>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</si>
  <si>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</si>
  <si>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</si>
  <si>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</si>
  <si>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</si>
  <si>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</si>
  <si>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</si>
  <si>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</si>
  <si>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</si>
  <si>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</si>
  <si>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</si>
  <si>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</si>
  <si>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</si>
  <si>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</si>
  <si>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</si>
  <si>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</si>
  <si>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</si>
  <si>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</si>
  <si>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</si>
  <si>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</si>
  <si>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</si>
  <si>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</si>
  <si>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</si>
  <si>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</si>
  <si>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</si>
  <si>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</si>
  <si>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</si>
  <si>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</si>
  <si>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</si>
  <si>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</si>
  <si>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</si>
  <si>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</si>
  <si>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</si>
  <si>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</si>
  <si>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</si>
  <si>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</si>
  <si>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</si>
  <si>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</si>
  <si>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</si>
  <si>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</si>
  <si>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</si>
  <si>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</si>
  <si>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</si>
  <si>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</si>
  <si>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</si>
  <si>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</si>
  <si>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</si>
  <si>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</si>
  <si>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</si>
  <si>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</si>
  <si>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</si>
  <si>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</si>
  <si>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</si>
  <si>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</si>
  <si>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</si>
  <si>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</si>
  <si>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</si>
  <si>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</si>
  <si>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</si>
  <si>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</si>
  <si>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</si>
  <si>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</si>
  <si>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</si>
  <si>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</si>
  <si>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</si>
  <si>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</si>
  <si>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</si>
  <si>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</si>
  <si>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</si>
  <si>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</si>
  <si>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</si>
  <si>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</si>
  <si>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</si>
  <si>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</si>
  <si>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</si>
  <si>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</si>
  <si>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</si>
  <si>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</si>
  <si>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</si>
  <si>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</si>
  <si>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</si>
  <si>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</si>
  <si>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</si>
  <si>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</si>
  <si>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</si>
  <si>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</si>
  <si>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</si>
  <si>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</si>
  <si>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</si>
  <si>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</si>
  <si>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</si>
  <si>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</si>
  <si>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</si>
  <si>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</si>
  <si>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</si>
  <si>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</si>
  <si>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</si>
  <si>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</si>
  <si>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</si>
  <si>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</si>
  <si>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</si>
  <si>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</si>
  <si>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</si>
  <si>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</si>
  <si>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</si>
  <si>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</si>
  <si>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</si>
  <si>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</si>
  <si>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</si>
  <si>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</si>
  <si>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</si>
  <si>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</si>
  <si>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</si>
  <si>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</si>
  <si>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</si>
  <si>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</si>
  <si>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</si>
  <si>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</si>
  <si>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</si>
  <si>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</si>
  <si>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</si>
  <si>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</si>
  <si>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</si>
  <si>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</si>
  <si>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</si>
  <si>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</si>
  <si>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</si>
  <si>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</si>
  <si>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</si>
  <si>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</si>
  <si>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</si>
  <si>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</si>
  <si>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</si>
  <si>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</si>
  <si>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</si>
  <si>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</si>
  <si>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</si>
  <si>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</si>
  <si>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</si>
  <si>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</si>
  <si>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</si>
  <si>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</si>
  <si>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</si>
  <si>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</si>
  <si>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</si>
  <si>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</si>
  <si>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</si>
  <si>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</si>
  <si>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</si>
  <si>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</si>
  <si>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</si>
  <si>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</si>
  <si>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</si>
  <si>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</si>
  <si>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</si>
  <si>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</si>
  <si>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</si>
  <si>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</si>
  <si>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</si>
  <si>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</si>
  <si>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</si>
  <si>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</si>
  <si>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</si>
  <si>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</si>
  <si>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</si>
  <si>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</si>
  <si>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</si>
  <si>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</si>
  <si>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</si>
  <si>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</si>
  <si>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</si>
  <si>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</si>
  <si>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</si>
  <si>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</si>
  <si>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</si>
  <si>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</si>
  <si>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</si>
  <si>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</si>
  <si>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</si>
  <si>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</si>
  <si>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</si>
  <si>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</si>
  <si>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</si>
  <si>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</si>
  <si>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</si>
  <si>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</si>
  <si>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</si>
  <si>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</si>
  <si>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</si>
  <si>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</si>
  <si>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</si>
  <si>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</si>
  <si>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</si>
  <si>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</si>
  <si>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</si>
  <si>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</si>
  <si>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</si>
  <si>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</si>
  <si>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</si>
  <si>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</si>
  <si>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</si>
  <si>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</si>
  <si>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</si>
  <si>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</si>
  <si>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</si>
  <si>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</si>
  <si>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</si>
  <si>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</si>
  <si>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</si>
  <si>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</si>
  <si>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</si>
  <si>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</si>
  <si>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</si>
  <si>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</si>
  <si>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</si>
  <si>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</si>
  <si>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</si>
  <si>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</si>
  <si>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</si>
  <si>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</si>
  <si>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</si>
  <si>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</si>
  <si>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</si>
  <si>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</si>
  <si>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</si>
  <si>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</si>
  <si>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</si>
  <si>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</si>
  <si>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</si>
  <si>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</si>
  <si>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</si>
  <si>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</si>
  <si>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</si>
  <si>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</si>
  <si>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</si>
  <si>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</si>
  <si>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</si>
  <si>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</si>
  <si>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</si>
  <si>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</si>
  <si>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</si>
  <si>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</si>
  <si>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</si>
  <si>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</si>
  <si>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</si>
  <si>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</si>
  <si>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</si>
  <si>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</si>
  <si>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</si>
  <si>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</si>
  <si>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</si>
  <si>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</si>
  <si>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</si>
  <si>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</si>
  <si>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</si>
  <si>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</si>
  <si>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</si>
  <si>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</si>
  <si>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</si>
  <si>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</si>
  <si>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</si>
  <si>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</si>
  <si>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</si>
  <si>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</si>
  <si>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</si>
  <si>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</si>
  <si>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</si>
  <si>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</si>
  <si>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</si>
  <si>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</si>
  <si>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</si>
  <si>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</si>
  <si>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</si>
  <si>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</si>
  <si>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</si>
  <si>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</si>
  <si>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</si>
  <si>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</si>
  <si>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</si>
  <si>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</si>
  <si>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</si>
  <si>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</si>
  <si>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</si>
  <si>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</si>
  <si>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</si>
  <si>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</si>
  <si>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</si>
  <si>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</si>
  <si>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</si>
  <si>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</si>
  <si>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</si>
  <si>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</si>
  <si>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</si>
  <si>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</si>
  <si>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</si>
  <si>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</si>
  <si>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</si>
  <si>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</si>
  <si>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</si>
  <si>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</si>
  <si>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</si>
  <si>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</si>
  <si>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</si>
  <si>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</si>
  <si>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</si>
  <si>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</si>
  <si>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</si>
  <si>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</si>
  <si>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</si>
  <si>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</si>
  <si>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</si>
  <si>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</si>
  <si>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</si>
  <si>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</si>
  <si>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</si>
  <si>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</si>
  <si>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</si>
  <si>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</si>
  <si>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</si>
  <si>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</si>
  <si>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</si>
  <si>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</si>
  <si>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</si>
  <si>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</si>
  <si>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</si>
  <si>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</si>
  <si>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</si>
  <si>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</si>
  <si>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</si>
  <si>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</si>
  <si>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</si>
  <si>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</si>
  <si>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</si>
  <si>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</si>
  <si>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</si>
  <si>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</si>
  <si>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</si>
  <si>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</si>
  <si>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</si>
  <si>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</si>
  <si>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</si>
  <si>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</si>
  <si>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</si>
  <si>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</si>
  <si>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</si>
  <si>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</si>
  <si>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</si>
  <si>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</si>
  <si>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</si>
  <si>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</si>
  <si>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</si>
  <si>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</si>
  <si>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</si>
  <si>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</si>
  <si>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</si>
  <si>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</si>
  <si>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</si>
  <si>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</si>
  <si>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</si>
  <si>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</si>
  <si>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</si>
  <si>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</si>
  <si>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</si>
  <si>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</si>
  <si>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</si>
  <si>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</si>
  <si>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</si>
  <si>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</si>
  <si>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</si>
  <si>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</si>
  <si>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</si>
  <si>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</si>
  <si>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</si>
  <si>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</si>
  <si>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</si>
  <si>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</si>
  <si>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</si>
  <si>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</si>
  <si>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</si>
  <si>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</si>
  <si>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</si>
  <si>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</si>
  <si>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</si>
  <si>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</si>
  <si>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</si>
  <si>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</si>
  <si>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</si>
  <si>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</si>
  <si>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</si>
  <si>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</si>
  <si>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</si>
  <si>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</si>
  <si>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</si>
  <si>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</si>
  <si>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</si>
  <si>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</si>
  <si>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</si>
  <si>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</si>
  <si>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</si>
  <si>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</si>
  <si>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</si>
  <si>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</si>
  <si>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</si>
  <si>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</si>
  <si>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</si>
  <si>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</si>
  <si>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</si>
  <si>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</si>
  <si>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</si>
  <si>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</si>
  <si>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</si>
  <si>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</si>
  <si>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</si>
  <si>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</si>
  <si>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</si>
  <si>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</si>
  <si>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</si>
  <si>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</si>
  <si>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</si>
  <si>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</si>
  <si>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</si>
  <si>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</si>
  <si>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</si>
  <si>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</si>
  <si>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</si>
  <si>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</si>
  <si>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</si>
  <si>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</si>
  <si>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</si>
  <si>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</si>
  <si>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</si>
  <si>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</si>
  <si>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</si>
  <si>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</si>
  <si>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</si>
  <si>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</si>
  <si>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</si>
  <si>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</si>
  <si>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</si>
  <si>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</si>
  <si>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</si>
  <si>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</si>
  <si>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</si>
  <si>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</si>
  <si>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</si>
  <si>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</si>
  <si>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</si>
  <si>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</si>
  <si>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</si>
  <si>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</si>
  <si>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</si>
  <si>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</si>
  <si>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</si>
  <si>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</si>
  <si>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</si>
  <si>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</si>
  <si>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</si>
  <si>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</si>
  <si>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</si>
  <si>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</si>
  <si>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</si>
  <si>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</si>
  <si>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</si>
  <si>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</si>
  <si>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</si>
  <si>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</si>
  <si>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</si>
  <si>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</si>
  <si>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</si>
  <si>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</si>
  <si>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</si>
  <si>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</si>
  <si>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</si>
  <si>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</si>
  <si>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</si>
  <si>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</si>
  <si>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</si>
  <si>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</si>
  <si>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</si>
  <si>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</si>
  <si>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</si>
  <si>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</si>
  <si>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</si>
  <si>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</si>
  <si>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</si>
  <si>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</si>
  <si>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</si>
  <si>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</si>
  <si>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</si>
  <si>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</si>
  <si>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</si>
  <si>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</si>
  <si>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</si>
  <si>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</si>
  <si>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</si>
  <si>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</si>
  <si>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</si>
  <si>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</si>
  <si>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</si>
  <si>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</si>
  <si>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</si>
  <si>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</si>
  <si>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</si>
  <si>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</si>
  <si>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</si>
  <si>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</si>
  <si>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</si>
  <si>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</si>
  <si>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</si>
  <si>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</si>
  <si>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</si>
  <si>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</si>
  <si>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</si>
  <si>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</si>
  <si>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</si>
  <si>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</si>
  <si>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</si>
  <si>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</si>
  <si>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</si>
  <si>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</si>
  <si>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</si>
  <si>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</si>
  <si>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</si>
  <si>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</si>
  <si>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</si>
  <si>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</si>
  <si>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</si>
  <si>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</si>
  <si>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</si>
  <si>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</si>
  <si>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</si>
  <si>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</si>
  <si>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</si>
  <si>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</si>
  <si>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</si>
  <si>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</si>
  <si>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</si>
  <si>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</si>
  <si>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</si>
  <si>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</si>
  <si>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</si>
  <si>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Город Ульяновск, Заволжский район</t>
  </si>
  <si>
    <t>КЛ-10 кВ от РТП-1/3 до КТП-9/3</t>
  </si>
  <si>
    <t>КЛ</t>
  </si>
  <si>
    <t>траншея</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</si>
  <si>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</si>
  <si>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Год 2027</t>
  </si>
  <si>
    <t>Год 2028</t>
  </si>
  <si>
    <t>Год 2029</t>
  </si>
  <si>
    <r>
      <t xml:space="preserve">Год раскрытия информации: </t>
    </r>
    <r>
      <rPr>
        <b/>
        <u/>
        <sz val="14"/>
        <rFont val="Times New Roman"/>
        <family val="1"/>
        <charset val="204"/>
      </rPr>
      <t>2025 год</t>
    </r>
  </si>
  <si>
    <t>1.4 Прочее новое строительство объектов электросетевого хозяйства.</t>
  </si>
  <si>
    <t>Новое строительство</t>
  </si>
  <si>
    <t>Год 2025</t>
  </si>
  <si>
    <t>Год 2026</t>
  </si>
  <si>
    <t>3,752 км</t>
  </si>
  <si>
    <t>Сметная стоимость проекта в ценах 2025 года с НДС, млн. руб.</t>
  </si>
  <si>
    <t>2026 г</t>
  </si>
  <si>
    <t>2026 г.</t>
  </si>
  <si>
    <t>Этапы:
Строительно-монтажные работы - 2026 г.</t>
  </si>
  <si>
    <t>2026</t>
  </si>
  <si>
    <t>ПС Свияга-РП-201</t>
  </si>
  <si>
    <t>ПС Свияга- РП-201</t>
  </si>
  <si>
    <t>КЛ-6 кВ от ПС Свияга до РП-201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</si>
  <si>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</si>
  <si>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город Ульяновск; Засвияжский район</t>
  </si>
  <si>
    <t>Повышение надежности и качества электроснабжения потребителей подстанции РП-201</t>
  </si>
  <si>
    <t>СМЕТА № 2 (проектно-изыскательские работы); ЛОКАЛЬНЫЙ СМЕТНЫЙ РАСЧЕТ (СМЕТА) № 13-03-2025рек (строительно-монтажные работы)</t>
  </si>
  <si>
    <t>20.12.2026 г</t>
  </si>
  <si>
    <t>01.06.2026 г</t>
  </si>
  <si>
    <t>01.04.2026 г</t>
  </si>
  <si>
    <t>30.05.2026 г</t>
  </si>
  <si>
    <t xml:space="preserve">Целью инвестиционного проекта является повышение надежности электроснабжения потребителей электрической энергии Засвияжского района присоединенных к РП-201 и питающих микрорайон с  населением численностью более 12 000 человек. 
В результате реализации инвестиционного проекта предусматривается проектирование и прокладка двух кабельных линий от ПС «Свияга» до существующей РП-201.
</t>
  </si>
  <si>
    <t>Р_25-29_ESK73_16</t>
  </si>
  <si>
    <t>Новое строительство КЛ-6 кВ от ПС Свияга на РП-201 (Строительство 2КЛ-6кВ АСБл-10 3х240, 2х1876м)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</si>
</sst>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0" zoomScaleNormal="100" zoomScaleSheetLayoutView="100" workbookViewId="0">
      <selection activeCell="B19" sqref="B1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565</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588</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589</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566</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580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t="s">
        <v>570</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6">
        <v>27.013000000000002</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6">
        <f>C48/6*5</f>
        <v>22.510833333333334</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I11"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Р_25-29_ESK73_16</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G25" sqref="G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Р_25-29_ESK73_16</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Новое строительство КЛ-6 кВ от ПС Свияга на РП-201 (Строительство 2КЛ-6кВ АСБл-10 3х240, 2х1876м)</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576</v>
      </c>
      <c r="C25" s="150" t="s">
        <v>577</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D1" zoomScale="70" zoomScaleNormal="70" workbookViewId="0">
      <selection activeCell="S25" sqref="S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КЛ-6 кВ от ПС Свияга на РП-201 (Строительство 2КЛ-6кВ АСБл-10 3х240, 2х1876м)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558</v>
      </c>
      <c r="C25" s="214" t="s">
        <v>558</v>
      </c>
      <c r="D25" s="214" t="s">
        <v>578</v>
      </c>
      <c r="E25" s="214" t="s">
        <v>578</v>
      </c>
      <c r="F25" s="150">
        <v>6</v>
      </c>
      <c r="G25" s="150">
        <v>6</v>
      </c>
      <c r="H25" s="150">
        <v>6</v>
      </c>
      <c r="I25" s="150">
        <v>6</v>
      </c>
      <c r="J25" s="150" t="s">
        <v>247</v>
      </c>
      <c r="K25" s="150" t="s">
        <v>247</v>
      </c>
      <c r="L25" s="150" t="s">
        <v>247</v>
      </c>
      <c r="M25" s="150">
        <v>240</v>
      </c>
      <c r="N25" s="150">
        <v>240</v>
      </c>
      <c r="O25" s="150" t="s">
        <v>559</v>
      </c>
      <c r="P25" s="150" t="s">
        <v>559</v>
      </c>
      <c r="Q25" s="150">
        <v>3.7519999999999998</v>
      </c>
      <c r="R25" s="150">
        <v>3.7519999999999998</v>
      </c>
      <c r="S25" s="150">
        <v>2026</v>
      </c>
      <c r="T25" s="150" t="s">
        <v>247</v>
      </c>
      <c r="U25" s="150" t="s">
        <v>247</v>
      </c>
      <c r="V25" s="150" t="s">
        <v>560</v>
      </c>
      <c r="W25" s="150" t="s">
        <v>560</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Р_25-29_ESK73_16</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КЛ-6 кВ от ПС Свияга на РП-201 (Строительство 2КЛ-6кВ АСБл-10 3х240, 2х1876м)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581</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561</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tr">
        <f>'1. паспорт местоположение'!C40</f>
        <v>3,752 км</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574</v>
      </c>
      <c r="D26" s="12"/>
      <c r="E26" s="12"/>
      <c r="F26" s="12"/>
      <c r="G26" s="12"/>
      <c r="H26" s="12"/>
      <c r="I26" s="12"/>
      <c r="J26" s="12"/>
      <c r="K26" s="12"/>
      <c r="L26" s="12"/>
      <c r="M26" s="12"/>
      <c r="N26" s="12"/>
      <c r="O26" s="12"/>
      <c r="P26" s="12"/>
      <c r="Q26" s="12"/>
      <c r="R26" s="12"/>
      <c r="S26" s="12"/>
      <c r="T26" s="12"/>
      <c r="U26" s="12"/>
    </row>
    <row r="27" spans="1:21" ht="94.5" x14ac:dyDescent="0.25">
      <c r="A27" s="13" t="s">
        <v>11</v>
      </c>
      <c r="B27" s="15" t="s">
        <v>177</v>
      </c>
      <c r="C27" s="38" t="s">
        <v>587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Р_25-29_ESK73_16</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КЛ-6 кВ от ПС Свияга на РП-201 (Строительство 2КЛ-6кВ АСБл-10 3х240, 2х1876м)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575</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46" workbookViewId="0">
      <selection activeCell="BA99" sqref="BA99"/>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КЛ-6 кВ от ПС Свияга на РП-201 (Строительство 2КЛ-6кВ АСБл-10 3х240, 2х1876м)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zoomScaleNormal="100" workbookViewId="0">
      <selection activeCell="I35" sqref="I3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Р_25-29_ESK73_16</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585</v>
      </c>
      <c r="D30" s="100" t="s">
        <v>586</v>
      </c>
      <c r="E30" s="99" t="s">
        <v>247</v>
      </c>
      <c r="F30" s="100" t="s">
        <v>247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584</v>
      </c>
      <c r="D40" s="99" t="s">
        <v>583</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
        <v>247</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H24" activePane="bottomRight" state="frozen"/>
      <selection activeCell="A20" sqref="A20"/>
      <selection pane="topRight" activeCell="C20" sqref="C20"/>
      <selection pane="bottomLeft" activeCell="A24" sqref="A24"/>
      <selection pane="bottomRight" activeCell="A51" sqref="A51"/>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568</v>
      </c>
      <c r="I20" s="370"/>
      <c r="J20" s="370"/>
      <c r="K20" s="370"/>
      <c r="L20" s="369" t="s">
        <v>569</v>
      </c>
      <c r="M20" s="370"/>
      <c r="N20" s="370"/>
      <c r="O20" s="370"/>
      <c r="P20" s="369" t="s">
        <v>562</v>
      </c>
      <c r="Q20" s="370"/>
      <c r="R20" s="370"/>
      <c r="S20" s="370"/>
      <c r="T20" s="369" t="s">
        <v>563</v>
      </c>
      <c r="U20" s="370"/>
      <c r="V20" s="370"/>
      <c r="W20" s="370"/>
      <c r="X20" s="369" t="s">
        <v>564</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27.012565399511999</v>
      </c>
      <c r="D24" s="229" t="s">
        <v>247</v>
      </c>
      <c r="E24" s="229">
        <f>SUM(E25:E29)</f>
        <v>27.012565399511999</v>
      </c>
      <c r="F24" s="229">
        <f>SUM(F25:F29)</f>
        <v>27.012565399511999</v>
      </c>
      <c r="G24" s="229" t="s">
        <v>247</v>
      </c>
      <c r="H24" s="229" t="s">
        <v>247</v>
      </c>
      <c r="I24" s="229" t="s">
        <v>247</v>
      </c>
      <c r="J24" s="229" t="s">
        <v>247</v>
      </c>
      <c r="K24" s="229" t="s">
        <v>247</v>
      </c>
      <c r="L24" s="229">
        <f>SUM(L25:L29)</f>
        <v>27.012565399511999</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27.012565399511999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27.012565399511999</v>
      </c>
      <c r="D27" s="232" t="s">
        <v>247</v>
      </c>
      <c r="E27" s="232">
        <v>27.012565399511999</v>
      </c>
      <c r="F27" s="232">
        <v>27.012565399511999</v>
      </c>
      <c r="G27" s="232" t="s">
        <v>247</v>
      </c>
      <c r="H27" s="232" t="s">
        <v>247</v>
      </c>
      <c r="I27" s="232" t="s">
        <v>247</v>
      </c>
      <c r="J27" s="232" t="s">
        <v>247</v>
      </c>
      <c r="K27" s="232" t="s">
        <v>247</v>
      </c>
      <c r="L27" s="232">
        <v>27.012565399511999</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 t="shared" si="0"/>
        <v>27.012565399511999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22.510472492199998</v>
      </c>
      <c r="D30" s="229" t="s">
        <v>247</v>
      </c>
      <c r="E30" s="229">
        <f>SUM(E31:E34)</f>
        <v>22.510472492199998</v>
      </c>
      <c r="F30" s="229">
        <f t="shared" ref="F30" si="1">SUM(F31:F34)</f>
        <v>22.510472492199998</v>
      </c>
      <c r="G30" s="229" t="s">
        <v>247</v>
      </c>
      <c r="H30" s="229" t="s">
        <v>247</v>
      </c>
      <c r="I30" s="229" t="s">
        <v>247</v>
      </c>
      <c r="J30" s="229" t="s">
        <v>247</v>
      </c>
      <c r="K30" s="229" t="s">
        <v>247</v>
      </c>
      <c r="L30" s="229">
        <f t="shared" ref="L30" si="2">SUM(L31:L34)</f>
        <v>22.510472492199998</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22.510472492199998</v>
      </c>
      <c r="AC30" s="229" t="s">
        <v>247</v>
      </c>
    </row>
    <row r="31" spans="1:32" ht="21" customHeight="1" x14ac:dyDescent="0.25">
      <c r="A31" s="227" t="s">
        <v>72</v>
      </c>
      <c r="B31" s="231" t="s">
        <v>71</v>
      </c>
      <c r="C31" s="232">
        <v>0.62443150000000014</v>
      </c>
      <c r="D31" s="232" t="s">
        <v>247</v>
      </c>
      <c r="E31" s="232">
        <v>0.62443150000000014</v>
      </c>
      <c r="F31" s="232">
        <v>0.62443150000000014</v>
      </c>
      <c r="G31" s="232" t="s">
        <v>247</v>
      </c>
      <c r="H31" s="232" t="s">
        <v>247</v>
      </c>
      <c r="I31" s="232" t="s">
        <v>247</v>
      </c>
      <c r="J31" s="232" t="s">
        <v>247</v>
      </c>
      <c r="K31" s="232" t="s">
        <v>247</v>
      </c>
      <c r="L31" s="232">
        <v>0.62443150000000014</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21.436536659999998</v>
      </c>
      <c r="D32" s="232" t="s">
        <v>247</v>
      </c>
      <c r="E32" s="232">
        <v>21.436536659999998</v>
      </c>
      <c r="F32" s="232">
        <v>21.436536659999998</v>
      </c>
      <c r="G32" s="232" t="s">
        <v>247</v>
      </c>
      <c r="H32" s="232" t="s">
        <v>247</v>
      </c>
      <c r="I32" s="232" t="s">
        <v>247</v>
      </c>
      <c r="J32" s="232" t="s">
        <v>247</v>
      </c>
      <c r="K32" s="232" t="s">
        <v>247</v>
      </c>
      <c r="L32" s="232">
        <v>21.436536659999998</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3">SUM(H32:Y32)</f>
        <v>21.436536659999998</v>
      </c>
      <c r="AC32" s="232" t="s">
        <v>247</v>
      </c>
    </row>
    <row r="33" spans="1:29" x14ac:dyDescent="0.25">
      <c r="A33" s="227" t="s">
        <v>68</v>
      </c>
      <c r="B33" s="231" t="s">
        <v>67</v>
      </c>
      <c r="C33" s="232">
        <v>0</v>
      </c>
      <c r="D33" s="232" t="s">
        <v>247</v>
      </c>
      <c r="E33" s="232">
        <v>0</v>
      </c>
      <c r="F33" s="232">
        <v>0</v>
      </c>
      <c r="G33" s="232" t="s">
        <v>247</v>
      </c>
      <c r="H33" s="232" t="s">
        <v>247</v>
      </c>
      <c r="I33" s="232" t="s">
        <v>247</v>
      </c>
      <c r="J33" s="232" t="s">
        <v>247</v>
      </c>
      <c r="K33" s="232" t="s">
        <v>247</v>
      </c>
      <c r="L33" s="232">
        <v>0</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3"/>
        <v>0</v>
      </c>
      <c r="AC33" s="232" t="s">
        <v>247</v>
      </c>
    </row>
    <row r="34" spans="1:29" x14ac:dyDescent="0.25">
      <c r="A34" s="227" t="s">
        <v>66</v>
      </c>
      <c r="B34" s="231" t="s">
        <v>65</v>
      </c>
      <c r="C34" s="232">
        <v>0.44950433220000002</v>
      </c>
      <c r="D34" s="232" t="s">
        <v>247</v>
      </c>
      <c r="E34" s="232">
        <v>0.44950433220000002</v>
      </c>
      <c r="F34" s="232">
        <v>0.44950433220000002</v>
      </c>
      <c r="G34" s="232" t="s">
        <v>247</v>
      </c>
      <c r="H34" s="232" t="s">
        <v>247</v>
      </c>
      <c r="I34" s="232" t="s">
        <v>247</v>
      </c>
      <c r="J34" s="232" t="s">
        <v>247</v>
      </c>
      <c r="K34" s="232" t="s">
        <v>247</v>
      </c>
      <c r="L34" s="232">
        <v>0.44950433220000002</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3"/>
        <v>0.44950433220000002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f>2*1.876</f>
        <v>3.7519999999999998</v>
      </c>
      <c r="D41" s="232" t="s">
        <v>247</v>
      </c>
      <c r="E41" s="232">
        <f t="shared" ref="E41:F41" si="4">2*1.876</f>
        <v>3.7519999999999998</v>
      </c>
      <c r="F41" s="232">
        <f t="shared" si="4"/>
        <v>3.7519999999999998</v>
      </c>
      <c r="G41" s="232" t="s">
        <v>247</v>
      </c>
      <c r="H41" s="232" t="s">
        <v>247</v>
      </c>
      <c r="I41" s="232" t="s">
        <v>247</v>
      </c>
      <c r="J41" s="232" t="s">
        <v>247</v>
      </c>
      <c r="K41" s="232" t="s">
        <v>247</v>
      </c>
      <c r="L41" s="232">
        <f>2*1.876</f>
        <v>3.7519999999999998</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29">
        <f>SUM(H41:Y41)</f>
        <v>3.7519999999999998</v>
      </c>
      <c r="AC41" s="232" t="s">
        <v>247</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0</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f>2*1.876</f>
        <v>3.7519999999999998</v>
      </c>
      <c r="D49" s="232" t="s">
        <v>247</v>
      </c>
      <c r="E49" s="232">
        <f t="shared" ref="E49:F49" si="5">2*1.876</f>
        <v>3.7519999999999998</v>
      </c>
      <c r="F49" s="232">
        <f t="shared" si="5"/>
        <v>3.7519999999999998</v>
      </c>
      <c r="G49" s="232" t="s">
        <v>247</v>
      </c>
      <c r="H49" s="232" t="s">
        <v>247</v>
      </c>
      <c r="I49" s="232" t="s">
        <v>247</v>
      </c>
      <c r="J49" s="232" t="s">
        <v>247</v>
      </c>
      <c r="K49" s="232" t="s">
        <v>247</v>
      </c>
      <c r="L49" s="232">
        <f>2*1.876</f>
        <v>3.7519999999999998</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29">
        <f>SUM(H49:Y49)</f>
        <v>3.7519999999999998</v>
      </c>
      <c r="AC49" s="232" t="s">
        <v>247</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
        <v>247</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22.510472492199998</v>
      </c>
      <c r="D52" s="232" t="s">
        <v>247</v>
      </c>
      <c r="E52" s="229">
        <v>22.510472492199998</v>
      </c>
      <c r="F52" s="232">
        <v>22.510472492199998</v>
      </c>
      <c r="G52" s="232" t="s">
        <v>247</v>
      </c>
      <c r="H52" s="232" t="s">
        <v>247</v>
      </c>
      <c r="I52" s="232" t="s">
        <v>247</v>
      </c>
      <c r="J52" s="232" t="s">
        <v>247</v>
      </c>
      <c r="K52" s="232" t="s">
        <v>247</v>
      </c>
      <c r="L52" s="232">
        <v>22.510472492199998</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22.510472492199998</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f>2*1.876</f>
        <v>3.7519999999999998</v>
      </c>
      <c r="D57" s="232" t="s">
        <v>247</v>
      </c>
      <c r="E57" s="232">
        <f t="shared" ref="E57:F57" si="6">2*1.876</f>
        <v>3.7519999999999998</v>
      </c>
      <c r="F57" s="232">
        <f t="shared" si="6"/>
        <v>3.7519999999999998</v>
      </c>
      <c r="G57" s="232" t="s">
        <v>247</v>
      </c>
      <c r="H57" s="232" t="s">
        <v>247</v>
      </c>
      <c r="I57" s="232" t="s">
        <v>247</v>
      </c>
      <c r="J57" s="232" t="s">
        <v>247</v>
      </c>
      <c r="K57" s="232" t="s">
        <v>247</v>
      </c>
      <c r="L57" s="232">
        <f>2*1.876</f>
        <v>3.7519999999999998</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3.7519999999999998</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46376</v>
      </c>
      <c r="E23" s="130" t="s">
        <v>247</v>
      </c>
      <c r="F23" s="130" t="s">
        <v>247</v>
      </c>
      <c r="G23" s="130" t="s">
        <v>247</v>
      </c>
      <c r="H23" s="130" t="s">
        <v>247</v>
      </c>
      <c r="I23" s="130" t="s">
        <v>247</v>
      </c>
      <c r="J23" s="130" t="s">
        <v>247</v>
      </c>
      <c r="K23" s="130">
        <v>3.7519999999999998</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Р_25-29_ESK73_16</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Новое строительство КЛ-6 кВ от ПС Свияга на РП-201 (Строительство 2КЛ-6кВ АСБл-10 3х240, 2х1876м)</v>
      </c>
      <c r="B15" s="241"/>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Новое строительство КЛ-6 кВ от ПС Свияга на РП-201 (Строительство 2КЛ-6кВ АСБл-10 3х240, 2х1876м)</v>
      </c>
    </row>
    <row r="22" spans="1:3" ht="16.5" thickBot="1" x14ac:dyDescent="0.3">
      <c r="A22" s="52" t="s">
        <v>103</v>
      </c>
      <c r="B22" s="215" t="s">
        <v>557</v>
      </c>
    </row>
    <row r="23" spans="1:3" ht="16.5" thickBot="1" x14ac:dyDescent="0.3">
      <c r="A23" s="52" t="s">
        <v>100</v>
      </c>
      <c r="B23" s="216" t="s">
        <v>567</v>
      </c>
      <c r="C23" s="50" t="s">
        <v>200</v>
      </c>
    </row>
    <row r="24" spans="1:3" ht="16.5" thickBot="1" x14ac:dyDescent="0.3">
      <c r="A24" s="52" t="s">
        <v>104</v>
      </c>
      <c r="B24" s="216" t="s">
        <v>247</v>
      </c>
    </row>
    <row r="25" spans="1:3" ht="16.5" thickBot="1" x14ac:dyDescent="0.3">
      <c r="A25" s="53" t="s">
        <v>105</v>
      </c>
      <c r="B25" s="215" t="s">
        <v>572</v>
      </c>
      <c r="C25" s="50" t="s">
        <v>201</v>
      </c>
    </row>
    <row r="26" spans="1:3" ht="16.5" thickBot="1" x14ac:dyDescent="0.3">
      <c r="A26" s="54" t="s">
        <v>106</v>
      </c>
      <c r="B26" s="217" t="s">
        <v>556</v>
      </c>
      <c r="C26" s="50" t="s">
        <v>202</v>
      </c>
    </row>
    <row r="27" spans="1:3" ht="29.25" thickBot="1" x14ac:dyDescent="0.3">
      <c r="A27" s="60" t="s">
        <v>571</v>
      </c>
      <c r="B27" s="219">
        <v>27.013000000000002</v>
      </c>
    </row>
    <row r="28" spans="1:3" ht="45.75" thickBot="1" x14ac:dyDescent="0.3">
      <c r="A28" s="56" t="s">
        <v>107</v>
      </c>
      <c r="B28" s="218" t="s">
        <v>582</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2" t="s">
        <v>247</v>
      </c>
    </row>
    <row r="57" spans="1:3" x14ac:dyDescent="0.25">
      <c r="A57" s="58" t="s">
        <v>127</v>
      </c>
      <c r="B57" s="223"/>
      <c r="C57" s="50" t="s">
        <v>203</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2025-10-15T10:51:52Z</dcterms:modified>
</cp:coreProperties>
</file>